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Лист1!$A$1:$J$30</definedName>
  </definedNames>
  <calcPr calcId="145621"/>
</workbook>
</file>

<file path=xl/calcChain.xml><?xml version="1.0" encoding="utf-8"?>
<calcChain xmlns="http://schemas.openxmlformats.org/spreadsheetml/2006/main">
  <c r="G12" i="1" l="1"/>
  <c r="I12" i="1" s="1"/>
  <c r="H12" i="1" s="1"/>
  <c r="E14" i="1" l="1"/>
  <c r="G13" i="1"/>
  <c r="I13" i="1" s="1"/>
  <c r="H13" i="1" s="1"/>
  <c r="G11" i="1"/>
  <c r="I11" i="1" s="1"/>
  <c r="H11" i="1" s="1"/>
  <c r="H14" i="1" l="1"/>
  <c r="G14" i="1"/>
  <c r="I14" i="1"/>
</calcChain>
</file>

<file path=xl/sharedStrings.xml><?xml version="1.0" encoding="utf-8"?>
<sst xmlns="http://schemas.openxmlformats.org/spreadsheetml/2006/main" count="39" uniqueCount="37">
  <si>
    <t>№ п/п</t>
  </si>
  <si>
    <t>Е.И.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</si>
  <si>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</si>
  <si>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</si>
  <si>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</si>
  <si>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</si>
  <si>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</si>
  <si>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</si>
  <si>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</si>
  <si>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</si>
  <si>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</si>
  <si>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</si>
  <si>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</si>
  <si>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</si>
  <si>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</si>
  <si>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</si>
  <si>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</si>
  <si>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</si>
  <si>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</si>
  <si>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</si>
  <si>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 xml:space="preserve">Примечание: ЛОТ НЕДЕЛИМЫЙ </t>
  </si>
  <si>
    <t>Количество (ориентировочно)</t>
  </si>
  <si>
    <t>Наименование ТМЦ</t>
  </si>
  <si>
    <t>Цена за единицу ТМЦ без НДС, руб.</t>
  </si>
  <si>
    <t>Сумма за вид ТМЦ без НДС, руб.</t>
  </si>
  <si>
    <t>Сумма за вид ТМЦ с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</si>
  <si>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</si>
  <si>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</si>
  <si>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</si>
  <si>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ЛОТ № СНГ-НВЛ-11/10.02.19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</si>
  <si>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намеревается осуществить продажу НВЛ МТР - невостребованные ликвидные материалы (продукция кабельная) в соответствии с прилагаемой Спецификацией №1</t>
    </r>
  </si>
  <si>
    <t>Кабель АВБШвнг(А)-LS 4х120ок-1,0</t>
  </si>
  <si>
    <t>Кабель силовой ВБШв 2х25ок-1,0</t>
  </si>
  <si>
    <t>Кабель силовой ВВГнг-LS 2х6-0,66</t>
  </si>
  <si>
    <t>ХМАО-Югра, Нижневартовский район, ПБ Мыхпай, склад 15_Электрооборудование, максимальная удаленность 15 км от г. Нижневартовска</t>
  </si>
  <si>
    <t>М</t>
  </si>
  <si>
    <t>Срок вывоза товара в течении 3-х месяцев с момента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</si>
</sst>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4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21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21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21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21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145615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145615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145615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145615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view="pageBreakPreview" topLeftCell="A4" zoomScale="70" zoomScaleNormal="60" zoomScaleSheetLayoutView="70" workbookViewId="0">
      <selection activeCell="I23" sqref="I23"/>
    </sheetView>
  </sheetViews>
  <sheetFormatPr defaultRowHeight="15.75" x14ac:dyDescent="0.25"/>
  <cols>
    <col min="1" max="1" width="6.140625" style="1" customWidth="1"/>
    <col min="2" max="2" width="54.5703125" style="1" customWidth="1"/>
    <col min="3" max="3" width="64.7109375" style="1" customWidth="1"/>
    <col min="4" max="4" width="6.85546875" style="1" customWidth="1"/>
    <col min="5" max="5" width="23.7109375" style="1" customWidth="1"/>
    <col min="6" max="6" width="25.5703125" style="1" customWidth="1"/>
    <col min="7" max="7" width="26.5703125" style="1" customWidth="1"/>
    <col min="8" max="8" width="18.5703125" style="1" customWidth="1"/>
    <col min="9" max="9" width="26.5703125" style="1" customWidth="1"/>
    <col min="10" max="10" width="33.85546875" style="1" customWidth="1"/>
    <col min="11" max="16384" width="9.140625" style="1"/>
  </cols>
  <sheetData>
    <row r="1" spans="1:12" x14ac:dyDescent="0.25">
      <c r="A1" s="11"/>
    </row>
    <row r="2" spans="1:12" s="17" customFormat="1" ht="26.25" x14ac:dyDescent="0.25">
      <c r="A2" s="12"/>
      <c r="B2" s="13" t="s">
        <v>12</v>
      </c>
      <c r="C2" s="14"/>
      <c r="D2" s="14"/>
      <c r="F2" s="30" t="s">
        <v>16</v>
      </c>
      <c r="G2" s="30"/>
      <c r="H2" s="30"/>
      <c r="I2" s="30"/>
      <c r="J2" s="16"/>
    </row>
    <row r="3" spans="1:12" s="17" customFormat="1" ht="26.25" x14ac:dyDescent="0.35">
      <c r="A3" s="12"/>
      <c r="B3" s="58" t="s">
        <v>13</v>
      </c>
      <c r="C3" s="58"/>
      <c r="D3" s="58"/>
      <c r="E3" s="58"/>
      <c r="F3" s="58"/>
      <c r="G3" s="58"/>
      <c r="H3" s="44"/>
      <c r="I3" s="38"/>
      <c r="J3" s="15"/>
    </row>
    <row r="4" spans="1:12" s="17" customFormat="1" ht="26.25" x14ac:dyDescent="0.25">
      <c r="A4" s="12"/>
      <c r="B4" s="14"/>
      <c r="C4" s="18" t="s">
        <v>14</v>
      </c>
      <c r="D4" s="14"/>
      <c r="E4" s="14"/>
      <c r="F4" s="14"/>
      <c r="G4" s="15"/>
      <c r="H4" s="15"/>
      <c r="I4" s="15"/>
      <c r="J4" s="15"/>
    </row>
    <row r="5" spans="1:12" s="14" customFormat="1" ht="18.75" customHeight="1" x14ac:dyDescent="0.3">
      <c r="A5" s="19"/>
      <c r="B5" s="60" t="s">
        <v>27</v>
      </c>
      <c r="C5" s="60"/>
      <c r="D5" s="60"/>
      <c r="E5" s="60"/>
      <c r="F5" s="60"/>
      <c r="G5" s="60"/>
      <c r="H5" s="60"/>
      <c r="I5" s="60"/>
      <c r="J5" s="60"/>
    </row>
    <row r="6" spans="1:12" s="20" customFormat="1" x14ac:dyDescent="0.25"/>
    <row r="7" spans="1:12" s="20" customFormat="1" ht="22.5" x14ac:dyDescent="0.3">
      <c r="A7" s="59" t="s">
        <v>29</v>
      </c>
      <c r="B7" s="59"/>
      <c r="C7" s="59"/>
      <c r="D7" s="59"/>
      <c r="E7" s="59"/>
      <c r="F7" s="59"/>
      <c r="G7" s="59"/>
      <c r="H7" s="45"/>
      <c r="I7" s="39"/>
    </row>
    <row r="8" spans="1:12" s="22" customFormat="1" ht="34.5" customHeight="1" x14ac:dyDescent="0.3">
      <c r="A8" s="66" t="s">
        <v>30</v>
      </c>
      <c r="B8" s="66"/>
      <c r="C8" s="66"/>
      <c r="D8" s="66"/>
      <c r="E8" s="66"/>
      <c r="F8" s="66"/>
      <c r="G8" s="66"/>
      <c r="H8" s="66"/>
      <c r="I8" s="66"/>
      <c r="J8" s="66"/>
      <c r="K8" s="41"/>
      <c r="L8" s="41"/>
    </row>
    <row r="10" spans="1:12" s="35" customFormat="1" ht="78" customHeight="1" x14ac:dyDescent="0.3">
      <c r="A10" s="36" t="s">
        <v>0</v>
      </c>
      <c r="B10" s="36" t="s">
        <v>22</v>
      </c>
      <c r="C10" s="36" t="s">
        <v>17</v>
      </c>
      <c r="D10" s="36" t="s">
        <v>1</v>
      </c>
      <c r="E10" s="36" t="s">
        <v>21</v>
      </c>
      <c r="F10" s="36" t="s">
        <v>23</v>
      </c>
      <c r="G10" s="36" t="s">
        <v>24</v>
      </c>
      <c r="H10" s="36" t="s">
        <v>28</v>
      </c>
      <c r="I10" s="46" t="s">
        <v>25</v>
      </c>
      <c r="J10" s="36" t="s">
        <v>26</v>
      </c>
    </row>
    <row r="11" spans="1:12" s="24" customFormat="1" ht="57" customHeight="1" x14ac:dyDescent="0.25">
      <c r="A11" s="33">
        <v>1</v>
      </c>
      <c r="B11" s="32" t="s">
        <v>31</v>
      </c>
      <c r="C11" s="64" t="s">
        <v>34</v>
      </c>
      <c r="D11" s="33" t="s">
        <v>35</v>
      </c>
      <c r="E11" s="53">
        <v>276</v>
      </c>
      <c r="F11" s="52"/>
      <c r="G11" s="26">
        <f>ROUND(F11*E11,2)</f>
        <v>0</v>
      </c>
      <c r="H11" s="26">
        <f>I11-G11</f>
        <v>0</v>
      </c>
      <c r="I11" s="26">
        <f>ROUND(G11*1.2,2)</f>
        <v>0</v>
      </c>
      <c r="J11" s="61" t="s">
        <v>36</v>
      </c>
    </row>
    <row r="12" spans="1:12" s="24" customFormat="1" ht="57" customHeight="1" x14ac:dyDescent="0.25">
      <c r="A12" s="33">
        <v>2</v>
      </c>
      <c r="B12" s="47" t="s">
        <v>32</v>
      </c>
      <c r="C12" s="65"/>
      <c r="D12" s="48" t="s">
        <v>35</v>
      </c>
      <c r="E12" s="54">
        <v>100</v>
      </c>
      <c r="F12" s="26"/>
      <c r="G12" s="26">
        <f>ROUND(F12*E12,2)</f>
        <v>0</v>
      </c>
      <c r="H12" s="26">
        <f>I12-G12</f>
        <v>0</v>
      </c>
      <c r="I12" s="26">
        <f>ROUND(G12*1.2,2)</f>
        <v>0</v>
      </c>
      <c r="J12" s="62"/>
    </row>
    <row r="13" spans="1:12" s="24" customFormat="1" ht="57" customHeight="1" x14ac:dyDescent="0.25">
      <c r="A13" s="33">
        <v>3</v>
      </c>
      <c r="B13" s="47" t="s">
        <v>33</v>
      </c>
      <c r="C13" s="63"/>
      <c r="D13" s="48" t="s">
        <v>35</v>
      </c>
      <c r="E13" s="54">
        <v>100</v>
      </c>
      <c r="F13" s="26"/>
      <c r="G13" s="26">
        <f>ROUND(F13*E13,2)</f>
        <v>0</v>
      </c>
      <c r="H13" s="26">
        <f>I13-G13</f>
        <v>0</v>
      </c>
      <c r="I13" s="26">
        <f>ROUND(G13*1.2,2)</f>
        <v>0</v>
      </c>
      <c r="J13" s="63"/>
    </row>
    <row r="14" spans="1:12" s="24" customFormat="1" ht="39.75" customHeight="1" x14ac:dyDescent="0.25">
      <c r="A14" s="49"/>
      <c r="B14" s="50" t="s">
        <v>2</v>
      </c>
      <c r="C14" s="42"/>
      <c r="D14" s="23"/>
      <c r="E14" s="55">
        <f>SUM(E11:E13)</f>
        <v>476</v>
      </c>
      <c r="F14" s="34"/>
      <c r="G14" s="51">
        <f>SUM(G11:G13)</f>
        <v>0</v>
      </c>
      <c r="H14" s="51">
        <f>SUM(H11:H13)</f>
        <v>0</v>
      </c>
      <c r="I14" s="51">
        <f>SUM(I11:I13)</f>
        <v>0</v>
      </c>
      <c r="J14" s="49"/>
    </row>
    <row r="15" spans="1:12" ht="22.5" customHeight="1" x14ac:dyDescent="0.3">
      <c r="B15" s="3" t="s">
        <v>20</v>
      </c>
      <c r="C15" s="21"/>
    </row>
    <row r="17" spans="1:17" s="22" customFormat="1" ht="23.25" x14ac:dyDescent="0.25">
      <c r="A17" s="4" t="s">
        <v>3</v>
      </c>
      <c r="B17" s="6" t="s">
        <v>18</v>
      </c>
      <c r="C17" s="14"/>
      <c r="D17" s="14"/>
      <c r="E17" s="14"/>
      <c r="F17" s="14"/>
      <c r="G17" s="14"/>
      <c r="H17" s="14"/>
      <c r="I17" s="14"/>
      <c r="J17" s="14"/>
      <c r="L17" s="24"/>
      <c r="M17" s="24"/>
    </row>
    <row r="18" spans="1:17" s="22" customFormat="1" ht="48" customHeight="1" x14ac:dyDescent="0.25">
      <c r="A18" s="4">
        <v>3</v>
      </c>
      <c r="B18" s="56" t="s">
        <v>19</v>
      </c>
      <c r="C18" s="57"/>
      <c r="D18" s="57"/>
      <c r="E18" s="57"/>
      <c r="F18" s="57"/>
      <c r="G18" s="57"/>
      <c r="H18" s="43"/>
      <c r="I18" s="40"/>
      <c r="J18" s="31"/>
      <c r="L18" s="1"/>
      <c r="M18" s="1"/>
      <c r="N18" s="1"/>
      <c r="O18" s="1"/>
      <c r="P18" s="1"/>
      <c r="Q18" s="1"/>
    </row>
    <row r="19" spans="1:17" ht="18.75" x14ac:dyDescent="0.25">
      <c r="A19" s="37"/>
      <c r="B19" s="31"/>
      <c r="C19" s="31"/>
      <c r="D19" s="31"/>
      <c r="E19" s="31"/>
      <c r="F19" s="31"/>
    </row>
    <row r="20" spans="1:17" s="6" customFormat="1" ht="18.75" x14ac:dyDescent="0.25">
      <c r="A20" s="5"/>
      <c r="B20" s="6" t="s">
        <v>4</v>
      </c>
    </row>
    <row r="21" spans="1:17" s="6" customFormat="1" ht="18.75" x14ac:dyDescent="0.25">
      <c r="A21" s="5"/>
      <c r="B21" s="2" t="s">
        <v>5</v>
      </c>
    </row>
    <row r="22" spans="1:17" s="6" customFormat="1" ht="20.25" x14ac:dyDescent="0.25">
      <c r="A22" s="5"/>
      <c r="B22" s="10"/>
      <c r="C22" s="2"/>
    </row>
    <row r="23" spans="1:17" s="6" customFormat="1" ht="20.25" x14ac:dyDescent="0.25">
      <c r="A23" s="5"/>
      <c r="B23" s="10"/>
      <c r="C23" s="2"/>
    </row>
    <row r="24" spans="1:17" s="6" customFormat="1" ht="18.75" x14ac:dyDescent="0.25">
      <c r="A24" s="5"/>
      <c r="B24" s="7"/>
      <c r="C24" s="2"/>
    </row>
    <row r="25" spans="1:17" s="6" customFormat="1" ht="18.75" x14ac:dyDescent="0.3">
      <c r="A25" s="5"/>
      <c r="B25" s="25" t="s">
        <v>6</v>
      </c>
      <c r="C25" s="8" t="s">
        <v>7</v>
      </c>
    </row>
    <row r="26" spans="1:17" s="29" customFormat="1" ht="37.5" x14ac:dyDescent="0.25">
      <c r="A26" s="27"/>
      <c r="B26" s="28" t="s">
        <v>8</v>
      </c>
      <c r="C26" s="27" t="s">
        <v>9</v>
      </c>
      <c r="E26" s="29" t="s">
        <v>15</v>
      </c>
    </row>
    <row r="27" spans="1:17" s="6" customFormat="1" ht="18.75" x14ac:dyDescent="0.25">
      <c r="A27" s="5"/>
      <c r="C27" s="2"/>
    </row>
    <row r="28" spans="1:17" s="6" customFormat="1" ht="18.75" x14ac:dyDescent="0.25">
      <c r="A28" s="5"/>
      <c r="B28" s="6" t="s">
        <v>10</v>
      </c>
    </row>
    <row r="29" spans="1:17" s="6" customFormat="1" ht="18.75" x14ac:dyDescent="0.25">
      <c r="A29" s="5"/>
      <c r="B29" s="9"/>
      <c r="C29" s="6" t="s">
        <v>11</v>
      </c>
    </row>
  </sheetData>
  <mergeCells count="7">
    <mergeCell ref="B18:G18"/>
    <mergeCell ref="B3:G3"/>
    <mergeCell ref="A7:G7"/>
    <mergeCell ref="B5:J5"/>
    <mergeCell ref="J11:J13"/>
    <mergeCell ref="C11:C13"/>
    <mergeCell ref="A8:J8"/>
  </mergeCells>
  <printOptions horizontalCentered="1"/>
  <pageMargins left="0.19685039370078741" right="0.19685039370078741" top="0.39370078740157483" bottom="0.39370078740157483" header="0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2019-03-04T12:54:41Z</dcterms:modified>
</cp:coreProperties>
</file>